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78887D18-712B-460A-8872-57CE13E037F9}"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<sst xmlns="http://schemas.openxmlformats.org/spreadsheetml/2006/main" count="904" uniqueCount="524">
  <si>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</si>
  <si>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</si>
  <si>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</si>
  <si>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</si>
  <si>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</si>
  <si>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</si>
  <si>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</si>
  <si>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</si>
  <si>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</si>
  <si>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</si>
  <si>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</si>
  <si>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</si>
  <si>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</si>
  <si>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</si>
  <si>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</si>
  <si>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</si>
  <si>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</si>
  <si>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</si>
  <si>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</si>
  <si>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</si>
  <si>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</si>
  <si>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</si>
  <si>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</si>
  <si>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</si>
  <si>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</si>
  <si>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</si>
  <si>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</si>
  <si>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</si>
  <si>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</si>
  <si>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</si>
  <si>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</si>
  <si>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</si>
  <si>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</si>
  <si>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</si>
  <si>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</si>
  <si>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</si>
  <si>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</si>
  <si>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</si>
  <si>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</si>
  <si>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</si>
  <si>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</si>
  <si>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</si>
  <si>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</si>
  <si>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</si>
  <si>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</si>
  <si>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</si>
  <si>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</si>
  <si>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</si>
  <si>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</si>
  <si>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</si>
  <si>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</si>
  <si>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</si>
  <si>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</si>
  <si>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</si>
  <si>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</si>
  <si>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</si>
  <si>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</si>
  <si>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</si>
  <si>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</si>
  <si>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</si>
  <si>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</si>
  <si>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</si>
  <si>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</si>
  <si>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</si>
  <si>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</si>
  <si>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</si>
  <si>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</si>
  <si>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</si>
  <si>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</si>
  <si>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</si>
  <si>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</si>
  <si>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</si>
  <si>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</si>
  <si>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</si>
  <si>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</si>
  <si>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</si>
  <si>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</si>
  <si>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</si>
  <si>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</si>
  <si>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</si>
  <si>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</si>
  <si>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</si>
  <si>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</si>
  <si>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</si>
  <si>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</si>
  <si>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</si>
  <si>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</si>
  <si>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</si>
  <si>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</si>
  <si>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</si>
  <si>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</si>
  <si>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</si>
  <si>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</si>
  <si>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</si>
  <si>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</si>
  <si>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</si>
  <si>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</si>
  <si>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</si>
  <si>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</si>
  <si>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</si>
  <si>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</si>
  <si>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</si>
  <si>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</si>
  <si>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</si>
  <si>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</si>
  <si>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</si>
  <si>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</si>
  <si>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</si>
  <si>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</si>
  <si>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</si>
  <si>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</si>
  <si>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</si>
  <si>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</si>
  <si>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</si>
  <si>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</si>
  <si>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</si>
  <si>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</si>
  <si>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</si>
  <si>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</si>
  <si>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</si>
  <si>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</si>
  <si>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</si>
  <si>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</si>
  <si>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</si>
  <si>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</si>
  <si>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</si>
  <si>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</si>
  <si>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</si>
  <si>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</si>
  <si>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</si>
  <si>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</si>
  <si>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</si>
  <si>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</si>
  <si>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</si>
  <si>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</si>
  <si>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</si>
  <si>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</si>
  <si>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</si>
  <si>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</si>
  <si>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</si>
  <si>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</si>
  <si>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</si>
  <si>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</si>
  <si>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</si>
  <si>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</si>
  <si>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</si>
  <si>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</si>
  <si>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</si>
  <si>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</si>
  <si>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</si>
  <si>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</si>
  <si>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</si>
  <si>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</si>
  <si>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</si>
  <si>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</si>
  <si>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</si>
  <si>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</si>
  <si>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</si>
  <si>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</si>
  <si>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</si>
  <si>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</si>
  <si>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</si>
  <si>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</si>
  <si>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</si>
  <si>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</si>
  <si>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</si>
  <si>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</si>
  <si>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</si>
  <si>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</si>
  <si>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</si>
  <si>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</si>
  <si>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</si>
  <si>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</si>
  <si>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</si>
  <si>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</si>
  <si>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</si>
  <si>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</si>
  <si>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</si>
  <si>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</si>
  <si>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</si>
  <si>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</si>
  <si>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</si>
  <si>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</si>
  <si>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</si>
  <si>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</si>
  <si>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</si>
  <si>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</si>
  <si>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</si>
  <si>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</si>
  <si>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</si>
  <si>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</si>
  <si>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</si>
  <si>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</si>
  <si>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</si>
  <si>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</si>
  <si>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</si>
  <si>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</si>
  <si>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</si>
  <si>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</si>
  <si>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</si>
  <si>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</si>
  <si>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</si>
  <si>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</si>
  <si>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</si>
  <si>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</si>
  <si>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</si>
  <si>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</si>
  <si>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</si>
  <si>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</si>
  <si>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</si>
  <si>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</si>
  <si>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</si>
  <si>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</si>
  <si>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</si>
  <si>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</si>
  <si>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</si>
  <si>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</si>
  <si>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</si>
  <si>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</si>
  <si>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</si>
  <si>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</si>
  <si>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</si>
  <si>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</si>
  <si>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</si>
  <si>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</si>
  <si>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</si>
  <si>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</si>
  <si>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</si>
  <si>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</si>
  <si>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</si>
  <si>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</si>
  <si>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</si>
  <si>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</si>
  <si>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</si>
  <si>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</si>
  <si>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</si>
  <si>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</si>
  <si>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</si>
  <si>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</si>
  <si>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</si>
  <si>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</si>
  <si>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</si>
  <si>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</si>
  <si>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</si>
  <si>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</si>
  <si>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</si>
  <si>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</si>
  <si>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</si>
  <si>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</si>
  <si>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</si>
  <si>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</si>
  <si>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</si>
  <si>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</si>
  <si>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</si>
  <si>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</si>
  <si>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</si>
  <si>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</si>
  <si>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</si>
  <si>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</si>
  <si>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</si>
  <si>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</si>
  <si>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</si>
  <si>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</si>
  <si>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</si>
  <si>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</si>
  <si>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</si>
  <si>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</si>
  <si>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</si>
  <si>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</si>
  <si>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</si>
  <si>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</si>
  <si>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</si>
  <si>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</si>
  <si>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</si>
  <si>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</si>
  <si>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</si>
  <si>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</si>
  <si>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</si>
  <si>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</si>
  <si>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</si>
  <si>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</si>
  <si>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</si>
  <si>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</si>
  <si>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</si>
  <si>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</si>
  <si>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</si>
  <si>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</si>
  <si>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</si>
  <si>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</si>
  <si>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</si>
  <si>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</si>
  <si>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</si>
  <si>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</si>
  <si>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</si>
  <si>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</si>
  <si>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</si>
  <si>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</si>
  <si>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</si>
  <si>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</si>
  <si>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</si>
  <si>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</si>
  <si>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</si>
  <si>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</si>
  <si>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</si>
  <si>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</si>
  <si>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</si>
  <si>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</si>
  <si>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</si>
  <si>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</si>
  <si>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</si>
  <si>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</si>
  <si>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</si>
  <si>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</si>
  <si>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</si>
  <si>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</si>
  <si>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</si>
  <si>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</si>
  <si>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</si>
  <si>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</si>
  <si>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</si>
  <si>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</si>
  <si>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</si>
  <si>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</si>
  <si>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</si>
  <si>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</si>
  <si>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</si>
  <si>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</si>
  <si>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</si>
  <si>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</si>
  <si>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</si>
  <si>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</si>
  <si>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</si>
  <si>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</si>
  <si>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</si>
  <si>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</si>
  <si>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</si>
  <si>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</si>
  <si>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</si>
  <si>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</si>
  <si>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</si>
  <si>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</si>
  <si>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</si>
  <si>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</si>
  <si>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</si>
  <si>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</si>
  <si>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</si>
  <si>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</si>
  <si>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</si>
  <si>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</si>
  <si>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</si>
  <si>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</si>
  <si>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</si>
  <si>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</si>
  <si>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</si>
  <si>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</si>
  <si>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</si>
  <si>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</si>
  <si>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</si>
  <si>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</si>
  <si>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</si>
  <si>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</si>
  <si>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</si>
  <si>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</si>
  <si>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</si>
  <si>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</si>
  <si>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</si>
  <si>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</si>
  <si>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</si>
  <si>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</si>
  <si>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</si>
  <si>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</si>
  <si>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</si>
  <si>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</si>
  <si>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</si>
  <si>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</si>
  <si>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</si>
  <si>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</si>
  <si>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</si>
  <si>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</si>
  <si>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</si>
  <si>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</si>
  <si>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</si>
  <si>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</si>
  <si>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</si>
  <si>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</si>
  <si>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</si>
  <si>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</si>
  <si>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</si>
  <si>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</si>
  <si>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</si>
  <si>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</si>
  <si>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</si>
  <si>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</si>
  <si>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</si>
  <si>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</si>
  <si>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</si>
  <si>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</si>
  <si>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</si>
  <si>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</si>
  <si>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</si>
  <si>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</si>
  <si>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</si>
  <si>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</si>
  <si>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</si>
  <si>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</si>
  <si>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</si>
  <si>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</si>
  <si>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</si>
  <si>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</si>
  <si>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</si>
  <si>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</si>
  <si>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</si>
  <si>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</si>
  <si>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</si>
  <si>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</si>
  <si>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</si>
  <si>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</si>
  <si>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</si>
  <si>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</si>
  <si>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</si>
  <si>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</si>
  <si>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</si>
  <si>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</si>
  <si>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</si>
  <si>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</si>
  <si>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</si>
  <si>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</si>
  <si>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</si>
  <si>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</si>
  <si>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</si>
  <si>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</si>
  <si>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</si>
  <si>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</si>
  <si>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</si>
  <si>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</si>
  <si>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</si>
  <si>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</si>
  <si>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</si>
  <si>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</si>
  <si>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</si>
  <si>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</si>
  <si>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</si>
  <si>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</si>
  <si>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</si>
  <si>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</si>
  <si>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</si>
  <si>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</si>
  <si>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</si>
  <si>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</si>
  <si>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</si>
  <si>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</si>
  <si>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</si>
  <si>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</si>
  <si>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</si>
  <si>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</si>
  <si>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</si>
  <si>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</si>
  <si>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</si>
  <si>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</si>
  <si>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</si>
  <si>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</si>
  <si>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</si>
  <si>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</si>
  <si>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</si>
  <si>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</si>
  <si>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</si>
  <si>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</si>
  <si>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</si>
  <si>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</si>
  <si>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</si>
  <si>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</si>
  <si>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</si>
  <si>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</si>
  <si>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</si>
  <si>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</si>
  <si>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</si>
  <si>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</si>
  <si>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</si>
  <si>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</si>
  <si>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</si>
  <si>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</si>
  <si>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</si>
  <si>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</si>
  <si>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</si>
  <si>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</si>
  <si>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</si>
  <si>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</si>
  <si>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</si>
  <si>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</si>
  <si>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</si>
  <si>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</si>
  <si>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</si>
  <si>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</si>
  <si>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</si>
  <si>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</si>
  <si>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</si>
  <si>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</si>
  <si>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</si>
  <si>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</si>
  <si>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</si>
  <si>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</si>
  <si>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</si>
  <si>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</si>
  <si>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</si>
  <si>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</si>
  <si>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</si>
  <si>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</si>
  <si>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</si>
  <si>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</si>
  <si>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</si>
  <si>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</si>
  <si>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</si>
  <si>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</si>
  <si>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</si>
  <si>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</si>
  <si>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</si>
  <si>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</si>
  <si>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СТ-051626</t>
  </si>
  <si>
    <t>Установка измерительного комплекса г. Михайловск, к/н 26:11:020401:7650 по ТУ 16/2025/МИХ от 23.01.2025 (проектируемый участок ВЛ-0,4 кВ Ф-4 ТП-4/216, заявитель Гюльназарян Б.С.)</t>
  </si>
  <si>
    <t>проектируемый участок ВЛ-0,4 кВ Ф-4 ТП-4/216</t>
  </si>
  <si>
    <t>ТУ 16/2025/МИХ от 23.01.2025</t>
  </si>
  <si>
    <t>г. Михайловск, к/н 26:11:020401:7650</t>
  </si>
  <si>
    <t>Счетчик электроэнергии «Меркурий 238 ARTX2-02 DPOWG7F04»</t>
  </si>
  <si>
    <t>Локально-сметный расчет №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</si>
</sst>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517</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518</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1.2755903999999998E-2</v>
      </c>
    </row>
    <row r="49" spans="1:4" ht="57.05" customHeight="1" x14ac:dyDescent="0.3">
      <c r="A49" s="21" t="s">
        <v>424</v>
      </c>
      <c r="B49" s="31" t="s">
        <v>485</v>
      </c>
      <c r="C49" s="222">
        <f>10629.92/1000000</f>
        <v>1.0629919999999999E-2</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M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СТ-051626</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9"/>
      <c r="B13" s="259"/>
      <c r="C13" s="259"/>
      <c r="D13" s="259"/>
      <c r="E13" s="259"/>
      <c r="F13" s="259"/>
      <c r="G13" s="259"/>
      <c r="H13" s="259"/>
      <c r="I13" s="259"/>
      <c r="J13" s="259"/>
      <c r="K13" s="259"/>
      <c r="L13" s="259"/>
      <c r="M13" s="259"/>
      <c r="N13" s="259"/>
      <c r="O13" s="259"/>
      <c r="P13" s="259"/>
      <c r="Q13" s="259"/>
      <c r="R13" s="259"/>
      <c r="S13" s="259"/>
      <c r="T13" s="3"/>
      <c r="U13" s="3"/>
      <c r="V13" s="3"/>
      <c r="W13" s="3"/>
      <c r="X13" s="3"/>
      <c r="Y13" s="3"/>
      <c r="Z13" s="3"/>
      <c r="AA13" s="3"/>
      <c r="AB13" s="3"/>
    </row>
    <row r="14" spans="1:28" s="2" customFormat="1" ht="17.2" x14ac:dyDescent="0.25">
      <c r="A14" s="260" t="str">
        <f>'1. паспорт местоположение'!A15:C15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5">
      <c r="A19" s="255" t="s">
        <v>5</v>
      </c>
      <c r="B19" s="255" t="s">
        <v>95</v>
      </c>
      <c r="C19" s="256" t="s">
        <v>330</v>
      </c>
      <c r="D19" s="255" t="s">
        <v>329</v>
      </c>
      <c r="E19" s="255" t="s">
        <v>94</v>
      </c>
      <c r="F19" s="255" t="s">
        <v>93</v>
      </c>
      <c r="G19" s="255" t="s">
        <v>325</v>
      </c>
      <c r="H19" s="255" t="s">
        <v>92</v>
      </c>
      <c r="I19" s="255" t="s">
        <v>91</v>
      </c>
      <c r="J19" s="255" t="s">
        <v>90</v>
      </c>
      <c r="K19" s="255" t="s">
        <v>89</v>
      </c>
      <c r="L19" s="255" t="s">
        <v>88</v>
      </c>
      <c r="M19" s="255" t="s">
        <v>87</v>
      </c>
      <c r="N19" s="255" t="s">
        <v>86</v>
      </c>
      <c r="O19" s="255" t="s">
        <v>85</v>
      </c>
      <c r="P19" s="255" t="s">
        <v>84</v>
      </c>
      <c r="Q19" s="255" t="s">
        <v>328</v>
      </c>
      <c r="R19" s="255"/>
      <c r="S19" s="255" t="s">
        <v>427</v>
      </c>
      <c r="T19" s="3"/>
      <c r="U19" s="3"/>
      <c r="V19" s="3"/>
      <c r="W19" s="3"/>
      <c r="X19" s="3"/>
      <c r="Y19" s="3"/>
    </row>
    <row r="20" spans="1:28" s="147" customFormat="1" ht="161.35" customHeight="1" x14ac:dyDescent="0.3">
      <c r="A20" s="255"/>
      <c r="B20" s="255"/>
      <c r="C20" s="257"/>
      <c r="D20" s="255"/>
      <c r="E20" s="255"/>
      <c r="F20" s="255"/>
      <c r="G20" s="255"/>
      <c r="H20" s="255"/>
      <c r="I20" s="255"/>
      <c r="J20" s="255"/>
      <c r="K20" s="255"/>
      <c r="L20" s="255"/>
      <c r="M20" s="255"/>
      <c r="N20" s="255"/>
      <c r="O20" s="255"/>
      <c r="P20" s="255"/>
      <c r="Q20" s="32" t="s">
        <v>326</v>
      </c>
      <c r="R20" s="211" t="s">
        <v>327</v>
      </c>
      <c r="S20" s="255"/>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519</v>
      </c>
      <c r="H22" s="224">
        <f>15/1000</f>
        <v>1.4999999999999999E-2</v>
      </c>
      <c r="I22" s="208"/>
      <c r="J22" s="208"/>
      <c r="K22" s="224">
        <v>0.4</v>
      </c>
      <c r="L22" s="224">
        <v>3</v>
      </c>
      <c r="M22" s="208"/>
      <c r="N22" s="208"/>
      <c r="O22" s="208"/>
      <c r="P22" s="208"/>
      <c r="Q22" s="234" t="s">
        <v>522</v>
      </c>
      <c r="R22" s="150"/>
      <c r="S22" s="225">
        <f>42677.98/1000000</f>
        <v>4.2677980000000004E-2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СТ-051626</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3.95" customHeight="1" x14ac:dyDescent="0.25">
      <c r="A16" s="258" t="str">
        <f>'1. паспорт местоположение'!A15:C15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9"/>
      <c r="B18" s="259"/>
      <c r="C18" s="259"/>
      <c r="D18" s="259"/>
      <c r="E18" s="259"/>
      <c r="F18" s="259"/>
      <c r="G18" s="259"/>
      <c r="H18" s="259"/>
      <c r="I18" s="259"/>
      <c r="J18" s="259"/>
      <c r="K18" s="259"/>
      <c r="L18" s="259"/>
      <c r="M18" s="259"/>
      <c r="N18" s="259"/>
      <c r="O18" s="259"/>
      <c r="P18" s="259"/>
      <c r="Q18" s="259"/>
      <c r="R18" s="259"/>
      <c r="S18" s="259"/>
      <c r="T18" s="259"/>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75"/>
      <c r="B20" s="275"/>
      <c r="C20" s="275"/>
      <c r="D20" s="275"/>
      <c r="E20" s="275"/>
      <c r="F20" s="275"/>
      <c r="G20" s="275"/>
      <c r="H20" s="275"/>
      <c r="I20" s="275"/>
      <c r="J20" s="275"/>
      <c r="K20" s="275"/>
      <c r="L20" s="275"/>
      <c r="M20" s="275"/>
      <c r="N20" s="275"/>
      <c r="O20" s="275"/>
      <c r="P20" s="275"/>
      <c r="Q20" s="275"/>
      <c r="R20" s="275"/>
      <c r="S20" s="275"/>
      <c r="T20" s="275"/>
    </row>
    <row r="21" spans="1:20" ht="46.55" customHeight="1" x14ac:dyDescent="0.3">
      <c r="A21" s="26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72" t="s">
        <v>102</v>
      </c>
      <c r="R21" s="273"/>
      <c r="S21" s="272" t="s">
        <v>101</v>
      </c>
      <c r="T21" s="274"/>
    </row>
    <row r="22" spans="1:20" ht="149.30000000000001" customHeight="1" x14ac:dyDescent="0.3">
      <c r="A22" s="27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7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СТ-051626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9" t="s">
        <v>508</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66" t="s">
        <v>5</v>
      </c>
      <c r="B21" s="262" t="s">
        <v>446</v>
      </c>
      <c r="C21" s="263"/>
      <c r="D21" s="262" t="s">
        <v>448</v>
      </c>
      <c r="E21" s="263"/>
      <c r="F21" s="272" t="s">
        <v>89</v>
      </c>
      <c r="G21" s="274"/>
      <c r="H21" s="274"/>
      <c r="I21" s="273"/>
      <c r="J21" s="266" t="s">
        <v>449</v>
      </c>
      <c r="K21" s="262" t="s">
        <v>450</v>
      </c>
      <c r="L21" s="263"/>
      <c r="M21" s="262" t="s">
        <v>451</v>
      </c>
      <c r="N21" s="263"/>
      <c r="O21" s="262" t="s">
        <v>438</v>
      </c>
      <c r="P21" s="263"/>
      <c r="Q21" s="262" t="s">
        <v>112</v>
      </c>
      <c r="R21" s="263"/>
      <c r="S21" s="266" t="s">
        <v>111</v>
      </c>
      <c r="T21" s="266" t="s">
        <v>452</v>
      </c>
      <c r="U21" s="266" t="s">
        <v>447</v>
      </c>
      <c r="V21" s="262" t="s">
        <v>110</v>
      </c>
      <c r="W21" s="263"/>
      <c r="X21" s="272" t="s">
        <v>102</v>
      </c>
      <c r="Y21" s="274"/>
      <c r="Z21" s="272" t="s">
        <v>101</v>
      </c>
      <c r="AA21" s="274"/>
    </row>
    <row r="22" spans="1:27" ht="194.95" customHeight="1" x14ac:dyDescent="0.3">
      <c r="A22" s="268"/>
      <c r="B22" s="264"/>
      <c r="C22" s="265"/>
      <c r="D22" s="264"/>
      <c r="E22" s="265"/>
      <c r="F22" s="272" t="s">
        <v>109</v>
      </c>
      <c r="G22" s="273"/>
      <c r="H22" s="272" t="s">
        <v>108</v>
      </c>
      <c r="I22" s="273"/>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СТ-051626</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9"/>
      <c r="B14" s="259"/>
      <c r="C14" s="259"/>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9"/>
      <c r="B17" s="259"/>
      <c r="C17" s="259"/>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238 ARTX2-02 DPOWG7F04»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СТ-051626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
      <c r="AB13" s="8"/>
    </row>
    <row r="14" spans="1:28" ht="17.2" x14ac:dyDescent="0.3">
      <c r="A14" s="260" t="str">
        <f>'3.3 паспорт описание'!A15:C15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СТ-051626</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к/н 26:11:020401:7650 по ТУ 16/2025/МИХ от 23.01.2025 (проектируемый участок ВЛ-0,4 кВ Ф-4 ТП-4/216, заявитель Гюльназарян Б.С.)</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9"/>
      <c r="B16" s="259"/>
      <c r="C16" s="259"/>
      <c r="D16" s="259"/>
      <c r="E16" s="259"/>
      <c r="F16" s="259"/>
      <c r="G16" s="259"/>
      <c r="H16" s="259"/>
      <c r="I16" s="259"/>
      <c r="J16" s="259"/>
      <c r="K16" s="259"/>
      <c r="L16" s="259"/>
      <c r="M16" s="259"/>
      <c r="N16" s="259"/>
      <c r="O16" s="259"/>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5" t="s">
        <v>5</v>
      </c>
      <c r="B18" s="255" t="s">
        <v>83</v>
      </c>
      <c r="C18" s="255" t="s">
        <v>82</v>
      </c>
      <c r="D18" s="255" t="s">
        <v>71</v>
      </c>
      <c r="E18" s="283" t="s">
        <v>81</v>
      </c>
      <c r="F18" s="284"/>
      <c r="G18" s="284"/>
      <c r="H18" s="284"/>
      <c r="I18" s="285"/>
      <c r="J18" s="255" t="s">
        <v>80</v>
      </c>
      <c r="K18" s="255"/>
      <c r="L18" s="255"/>
      <c r="M18" s="255"/>
      <c r="N18" s="255"/>
      <c r="O18" s="255"/>
      <c r="P18" s="3"/>
      <c r="Q18" s="3"/>
      <c r="R18" s="3"/>
      <c r="S18" s="3"/>
      <c r="T18" s="3"/>
      <c r="U18" s="3"/>
      <c r="V18" s="3"/>
      <c r="W18" s="3"/>
    </row>
    <row r="19" spans="1:26" s="2" customFormat="1" ht="50.95" customHeight="1" x14ac:dyDescent="0.25">
      <c r="A19" s="255"/>
      <c r="B19" s="255"/>
      <c r="C19" s="255"/>
      <c r="D19" s="255"/>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53" t="s">
        <v>486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54" t="str">
        <f>'4. паспортбюджет'!A12:O12</f>
        <v>СТ-051626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7" customFormat="1" ht="18.7" customHeight="1" x14ac:dyDescent="0.3">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64" t="str">
        <f>'1. паспорт местоположение'!A15:C15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1.6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s="2" customFormat="1" ht="14.95" customHeight="1" x14ac:dyDescent="0.25">
      <c r="A17" s="355" t="s">
        <v>508</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6" t="s">
        <v>441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8" t="s">
        <v>310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0</v>
      </c>
      <c r="AL22" s="358"/>
      <c r="AM22" s="180"/>
      <c r="AN22" s="180"/>
      <c r="AO22" s="176"/>
      <c r="AP22" s="176"/>
      <c r="AQ22" s="176"/>
      <c r="AR22" s="176"/>
    </row>
    <row r="23" spans="1:44" ht="12.75" customHeight="1" x14ac:dyDescent="0.3">
      <c r="A23" s="359" t="s">
        <v>309</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f>'1. паспорт местоположение'!C49*1000000</f>
        <v>10629.92</v>
      </c>
      <c r="AL23" s="362"/>
      <c r="AM23" s="181"/>
      <c r="AN23" s="363" t="s">
        <v>308</v>
      </c>
      <c r="AO23" s="363"/>
      <c r="AP23" s="363"/>
      <c r="AQ23" s="357"/>
      <c r="AR23" s="357"/>
    </row>
    <row r="24" spans="1:44" ht="17.350000000000001" customHeight="1" x14ac:dyDescent="0.3">
      <c r="A24" s="340" t="s">
        <v>307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t="s">
        <v>324</v>
      </c>
      <c r="AL24" s="342"/>
      <c r="AM24" s="181"/>
      <c r="AN24" s="343" t="s">
        <v>306</v>
      </c>
      <c r="AO24" s="344"/>
      <c r="AP24" s="345"/>
      <c r="AQ24" s="343"/>
      <c r="AR24" s="346"/>
    </row>
    <row r="25" spans="1:44" ht="17.350000000000001" customHeight="1" x14ac:dyDescent="0.3">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00">
        <v>16</v>
      </c>
      <c r="AL25" s="300"/>
      <c r="AM25" s="181"/>
      <c r="AN25" s="343" t="s">
        <v>304</v>
      </c>
      <c r="AO25" s="344"/>
      <c r="AP25" s="345"/>
      <c r="AQ25" s="343"/>
      <c r="AR25" s="346"/>
    </row>
    <row r="26" spans="1:44" ht="27.7" customHeight="1" thickBot="1" x14ac:dyDescent="0.35">
      <c r="A26" s="347" t="s">
        <v>303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18">
        <v>1</v>
      </c>
      <c r="AL26" s="318"/>
      <c r="AM26" s="88"/>
      <c r="AN26" s="350" t="s">
        <v>302</v>
      </c>
      <c r="AO26" s="351"/>
      <c r="AP26" s="352"/>
      <c r="AQ26" s="333"/>
      <c r="AR26" s="334"/>
    </row>
    <row r="27" spans="1:44" ht="17.350000000000001" customHeight="1" x14ac:dyDescent="0.3">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5"/>
      <c r="AL27" s="315"/>
      <c r="AM27" s="88"/>
      <c r="AN27" s="300"/>
      <c r="AO27" s="338"/>
      <c r="AP27" s="338"/>
      <c r="AQ27" s="333"/>
      <c r="AR27" s="339"/>
    </row>
    <row r="28" spans="1:44" ht="17.350000000000001" customHeight="1" x14ac:dyDescent="0.3">
      <c r="A28" s="298" t="s">
        <v>300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300"/>
      <c r="AL28" s="300"/>
      <c r="AM28" s="88"/>
    </row>
    <row r="29" spans="1:44" ht="17.350000000000001" customHeight="1" x14ac:dyDescent="0.3">
      <c r="A29" s="298" t="s">
        <v>299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88"/>
      <c r="AN29" s="88"/>
      <c r="AO29" s="109"/>
      <c r="AP29" s="109"/>
      <c r="AQ29" s="109"/>
      <c r="AR29" s="109"/>
    </row>
    <row r="30" spans="1:44" ht="17.350000000000001" customHeight="1" x14ac:dyDescent="0.3">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88"/>
      <c r="AN30" s="88"/>
      <c r="AO30" s="88"/>
      <c r="AP30" s="88"/>
      <c r="AQ30" s="88"/>
      <c r="AR30" s="88"/>
    </row>
    <row r="31" spans="1:44" ht="17.350000000000001" customHeight="1" x14ac:dyDescent="0.3">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24"/>
      <c r="AL31" s="324"/>
      <c r="AM31" s="88"/>
      <c r="AN31" s="88"/>
      <c r="AO31" s="88"/>
      <c r="AP31" s="88"/>
      <c r="AQ31" s="88"/>
      <c r="AR31" s="88"/>
    </row>
    <row r="32" spans="1:44" ht="17.350000000000001" customHeight="1" x14ac:dyDescent="0.3">
      <c r="A32" s="298" t="s">
        <v>297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88"/>
      <c r="AN32" s="88"/>
      <c r="AO32" s="88"/>
      <c r="AP32" s="88"/>
      <c r="AQ32" s="88"/>
      <c r="AR32" s="88"/>
    </row>
    <row r="33" spans="1:44" ht="17.350000000000001" customHeight="1" x14ac:dyDescent="0.3">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88"/>
      <c r="AN33" s="88"/>
      <c r="AO33" s="88"/>
      <c r="AP33" s="88"/>
      <c r="AQ33" s="88"/>
      <c r="AR33" s="88"/>
    </row>
    <row r="34" spans="1:44" ht="17.350000000000001" customHeight="1" thickBot="1" x14ac:dyDescent="0.35">
      <c r="A34" s="316" t="s">
        <v>262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8"/>
      <c r="AN34" s="88"/>
      <c r="AO34" s="88"/>
      <c r="AP34" s="88"/>
      <c r="AQ34" s="88"/>
      <c r="AR34" s="88"/>
    </row>
    <row r="35" spans="1:44" ht="17.350000000000001"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8"/>
      <c r="AN35" s="88"/>
      <c r="AO35" s="88"/>
      <c r="AP35" s="88"/>
      <c r="AQ35" s="88"/>
      <c r="AR35" s="88"/>
    </row>
    <row r="36" spans="1:44" ht="17.350000000000001" customHeight="1" x14ac:dyDescent="0.3">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88"/>
      <c r="AN36" s="88"/>
      <c r="AO36" s="88"/>
      <c r="AP36" s="88"/>
      <c r="AQ36" s="88"/>
      <c r="AR36" s="88"/>
    </row>
    <row r="37" spans="1:44" ht="17.350000000000001" customHeight="1" thickBot="1" x14ac:dyDescent="0.35">
      <c r="A37" s="316" t="s">
        <v>295</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88"/>
      <c r="AN37" s="88"/>
      <c r="AO37" s="88"/>
      <c r="AP37" s="88"/>
      <c r="AQ37" s="88"/>
      <c r="AR37" s="88"/>
    </row>
    <row r="38" spans="1:44" ht="17.350000000000001" customHeight="1" x14ac:dyDescent="0.3">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8"/>
      <c r="AN38" s="88"/>
      <c r="AO38" s="88"/>
      <c r="AP38" s="88"/>
      <c r="AQ38" s="88"/>
      <c r="AR38" s="88"/>
    </row>
    <row r="39" spans="1:44" ht="17.350000000000001" customHeight="1" x14ac:dyDescent="0.3">
      <c r="A39" s="298" t="s">
        <v>293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88"/>
      <c r="AN39" s="88"/>
      <c r="AO39" s="88"/>
      <c r="AP39" s="88"/>
      <c r="AQ39" s="88"/>
      <c r="AR39" s="88"/>
    </row>
    <row r="40" spans="1:44" ht="17.350000000000001" customHeight="1" x14ac:dyDescent="0.3">
      <c r="A40" s="298" t="s">
        <v>292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88"/>
      <c r="AN40" s="88"/>
      <c r="AO40" s="88"/>
      <c r="AP40" s="88"/>
      <c r="AQ40" s="88"/>
      <c r="AR40" s="88"/>
    </row>
    <row r="41" spans="1:44" ht="17.350000000000001" customHeight="1" x14ac:dyDescent="0.3">
      <c r="A41" s="298" t="s">
        <v>291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88"/>
      <c r="AN41" s="88"/>
      <c r="AO41" s="88"/>
      <c r="AP41" s="88"/>
      <c r="AQ41" s="88"/>
      <c r="AR41" s="88"/>
    </row>
    <row r="42" spans="1:44" ht="17.350000000000001" customHeight="1" x14ac:dyDescent="0.3">
      <c r="A42" s="298" t="s">
        <v>290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88"/>
      <c r="AN42" s="88"/>
      <c r="AO42" s="88"/>
      <c r="AP42" s="88"/>
      <c r="AQ42" s="88"/>
      <c r="AR42" s="88"/>
    </row>
    <row r="43" spans="1:44" ht="17.350000000000001" customHeight="1" x14ac:dyDescent="0.3">
      <c r="A43" s="298" t="s">
        <v>289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88"/>
      <c r="AN43" s="88"/>
      <c r="AO43" s="88"/>
      <c r="AP43" s="88"/>
      <c r="AQ43" s="88"/>
      <c r="AR43" s="88"/>
    </row>
    <row r="44" spans="1:44" ht="17.350000000000001" customHeight="1" thickBot="1" x14ac:dyDescent="0.35">
      <c r="A44" s="325" t="s">
        <v>288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8"/>
      <c r="AN44" s="88"/>
      <c r="AO44" s="88"/>
      <c r="AP44" s="88"/>
      <c r="AQ44" s="88"/>
      <c r="AR44" s="88"/>
    </row>
    <row r="45" spans="1:44" ht="23.95" customHeight="1" x14ac:dyDescent="0.3">
      <c r="A45" s="328" t="s">
        <v>287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268</v>
      </c>
      <c r="AN45" s="315"/>
      <c r="AO45" s="101" t="s">
        <v>267</v>
      </c>
      <c r="AP45" s="101" t="s">
        <v>266</v>
      </c>
      <c r="AQ45" s="93"/>
    </row>
    <row r="46" spans="1:44" ht="12.05" customHeight="1" x14ac:dyDescent="0.3">
      <c r="A46" s="298" t="s">
        <v>286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300"/>
      <c r="AN46" s="300"/>
      <c r="AO46" s="104"/>
      <c r="AP46" s="104"/>
      <c r="AQ46" s="93"/>
    </row>
    <row r="47" spans="1:44" ht="12.05" customHeight="1" x14ac:dyDescent="0.3">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104"/>
      <c r="AP47" s="104"/>
      <c r="AQ47" s="93"/>
    </row>
    <row r="48" spans="1:44" ht="12.05" customHeight="1" thickBot="1" x14ac:dyDescent="0.35">
      <c r="A48" s="316" t="s">
        <v>284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13" t="s">
        <v>283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268</v>
      </c>
      <c r="AN50" s="315"/>
      <c r="AO50" s="101" t="s">
        <v>267</v>
      </c>
      <c r="AP50" s="101" t="s">
        <v>266</v>
      </c>
      <c r="AQ50" s="93"/>
    </row>
    <row r="51" spans="1:43" ht="11.25" customHeight="1" x14ac:dyDescent="0.3">
      <c r="A51" s="322" t="s">
        <v>282</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08"/>
      <c r="AP51" s="108"/>
      <c r="AQ51" s="93"/>
    </row>
    <row r="52" spans="1:43" ht="12.05" customHeight="1" x14ac:dyDescent="0.3">
      <c r="A52" s="298" t="s">
        <v>281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c r="AL52" s="300"/>
      <c r="AM52" s="300"/>
      <c r="AN52" s="300"/>
      <c r="AO52" s="104"/>
      <c r="AP52" s="104"/>
      <c r="AQ52" s="93"/>
    </row>
    <row r="53" spans="1:43" ht="12.05" customHeight="1" x14ac:dyDescent="0.3">
      <c r="A53" s="298" t="s">
        <v>280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04"/>
      <c r="AP53" s="104"/>
      <c r="AQ53" s="93"/>
    </row>
    <row r="54" spans="1:43" ht="12.05" customHeight="1" thickBot="1" x14ac:dyDescent="0.35">
      <c r="A54" s="316" t="s">
        <v>279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13" t="s">
        <v>278</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268</v>
      </c>
      <c r="AN56" s="315"/>
      <c r="AO56" s="101" t="s">
        <v>267</v>
      </c>
      <c r="AP56" s="101" t="s">
        <v>266</v>
      </c>
      <c r="AQ56" s="93"/>
    </row>
    <row r="57" spans="1:43" ht="12.75" customHeight="1" x14ac:dyDescent="0.3">
      <c r="A57" s="319" t="s">
        <v>277</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06"/>
      <c r="AP57" s="106"/>
      <c r="AQ57" s="99"/>
    </row>
    <row r="58" spans="1:43" ht="12.05" customHeight="1" x14ac:dyDescent="0.3">
      <c r="A58" s="298" t="s">
        <v>276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c r="AL58" s="300"/>
      <c r="AM58" s="300"/>
      <c r="AN58" s="300"/>
      <c r="AO58" s="104"/>
      <c r="AP58" s="104"/>
      <c r="AQ58" s="93"/>
    </row>
    <row r="59" spans="1:43" ht="12.05" customHeight="1" x14ac:dyDescent="0.3">
      <c r="A59" s="298" t="s">
        <v>275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4"/>
      <c r="AP59" s="104"/>
      <c r="AQ59" s="93"/>
    </row>
    <row r="60" spans="1:43" ht="12.05" customHeight="1" x14ac:dyDescent="0.3">
      <c r="A60" s="298" t="s">
        <v>274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4"/>
      <c r="AP60" s="104"/>
      <c r="AQ60" s="93"/>
    </row>
    <row r="61" spans="1:43" ht="9.6999999999999993" customHeight="1" x14ac:dyDescent="0.3">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4"/>
      <c r="AP61" s="104"/>
      <c r="AQ61" s="93"/>
    </row>
    <row r="62" spans="1:43" ht="9.6999999999999993" customHeight="1" x14ac:dyDescent="0.3">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4"/>
      <c r="AP62" s="104"/>
      <c r="AQ62" s="93"/>
    </row>
    <row r="63" spans="1:43" ht="12.05" customHeight="1" x14ac:dyDescent="0.3">
      <c r="A63" s="298" t="s">
        <v>273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4"/>
      <c r="AP63" s="104"/>
      <c r="AQ63" s="93"/>
    </row>
    <row r="64" spans="1:43" ht="27.7" customHeight="1" x14ac:dyDescent="0.3">
      <c r="A64" s="302" t="s">
        <v>272</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c r="AL64" s="305"/>
      <c r="AM64" s="305"/>
      <c r="AN64" s="305"/>
      <c r="AO64" s="105"/>
      <c r="AP64" s="105"/>
      <c r="AQ64" s="99"/>
    </row>
    <row r="65" spans="1:43" ht="11.25" customHeight="1" x14ac:dyDescent="0.3">
      <c r="A65" s="298" t="s">
        <v>264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4"/>
      <c r="AP65" s="104"/>
      <c r="AQ65" s="93"/>
    </row>
    <row r="66" spans="1:43" ht="25.5" customHeight="1" x14ac:dyDescent="0.3">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5"/>
      <c r="AP66" s="105"/>
      <c r="AQ66" s="99"/>
    </row>
    <row r="67" spans="1:43" ht="12.05" customHeight="1" x14ac:dyDescent="0.3">
      <c r="A67" s="298" t="s">
        <v>263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4"/>
      <c r="AP67" s="104"/>
      <c r="AQ67" s="93"/>
    </row>
    <row r="68" spans="1:43" ht="12.75" customHeight="1" x14ac:dyDescent="0.3">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c r="AL68" s="305"/>
      <c r="AM68" s="305"/>
      <c r="AN68" s="305"/>
      <c r="AO68" s="105"/>
      <c r="AP68" s="105"/>
      <c r="AQ68" s="99"/>
    </row>
    <row r="69" spans="1:43" ht="12.05" customHeight="1" x14ac:dyDescent="0.3">
      <c r="A69" s="298" t="s">
        <v>262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4"/>
      <c r="AP69" s="104"/>
      <c r="AQ69" s="93"/>
    </row>
    <row r="70" spans="1:43" ht="12.75" customHeight="1" thickBot="1" x14ac:dyDescent="0.35">
      <c r="A70" s="309" t="s">
        <v>270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13" t="s">
        <v>269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268</v>
      </c>
      <c r="AN72" s="315"/>
      <c r="AO72" s="101" t="s">
        <v>267</v>
      </c>
      <c r="AP72" s="101" t="s">
        <v>266</v>
      </c>
      <c r="AQ72" s="93"/>
    </row>
    <row r="73" spans="1:43" ht="25.5" customHeight="1" x14ac:dyDescent="0.3">
      <c r="A73" s="302" t="s">
        <v>265</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c r="AL73" s="305"/>
      <c r="AM73" s="306"/>
      <c r="AN73" s="306"/>
      <c r="AO73" s="97"/>
      <c r="AP73" s="97"/>
      <c r="AQ73" s="99"/>
    </row>
    <row r="74" spans="1:43" ht="12.05" customHeight="1" x14ac:dyDescent="0.3">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c r="AL74" s="300"/>
      <c r="AM74" s="301"/>
      <c r="AN74" s="301"/>
      <c r="AO74" s="100"/>
      <c r="AP74" s="100"/>
      <c r="AQ74" s="93"/>
    </row>
    <row r="75" spans="1:43" ht="12.05" customHeight="1" x14ac:dyDescent="0.3">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100"/>
      <c r="AP75" s="100"/>
      <c r="AQ75" s="93"/>
    </row>
    <row r="76" spans="1:43" ht="12.05" customHeight="1" x14ac:dyDescent="0.3">
      <c r="A76" s="298" t="s">
        <v>262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0"/>
      <c r="AP76" s="100"/>
      <c r="AQ76" s="93"/>
    </row>
    <row r="77" spans="1:43" ht="12.05" customHeight="1" x14ac:dyDescent="0.3">
      <c r="A77" s="298" t="s">
        <v>261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0"/>
      <c r="AP77" s="100"/>
      <c r="AQ77" s="93"/>
    </row>
    <row r="78" spans="1:43" ht="12.05" customHeight="1" x14ac:dyDescent="0.3">
      <c r="A78" s="298" t="s">
        <v>260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0"/>
      <c r="AP78" s="100"/>
      <c r="AQ78" s="93"/>
    </row>
    <row r="79" spans="1:43" ht="12.75" customHeight="1" x14ac:dyDescent="0.3">
      <c r="A79" s="298" t="s">
        <v>259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0"/>
      <c r="AP79" s="100"/>
      <c r="AQ79" s="93"/>
    </row>
    <row r="80" spans="1:43" ht="12.75" customHeight="1" x14ac:dyDescent="0.3">
      <c r="A80" s="298" t="s">
        <v>258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0"/>
      <c r="AP80" s="100"/>
      <c r="AQ80" s="93"/>
    </row>
    <row r="81" spans="1:44" ht="12.05" customHeight="1" x14ac:dyDescent="0.3">
      <c r="A81" s="307" t="s">
        <v>257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c r="AL81" s="305"/>
      <c r="AM81" s="306"/>
      <c r="AN81" s="306"/>
      <c r="AO81" s="97"/>
      <c r="AP81" s="97"/>
      <c r="AQ81" s="99"/>
    </row>
    <row r="82" spans="1:44" ht="12.05" customHeight="1" x14ac:dyDescent="0.3">
      <c r="A82" s="307" t="s">
        <v>256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c r="AL82" s="305"/>
      <c r="AM82" s="306"/>
      <c r="AN82" s="306"/>
      <c r="AO82" s="97"/>
      <c r="AP82" s="97"/>
      <c r="AQ82" s="99"/>
    </row>
    <row r="83" spans="1:44" ht="12.05" customHeight="1" x14ac:dyDescent="0.3">
      <c r="A83" s="298" t="s">
        <v>255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0"/>
      <c r="AL83" s="300"/>
      <c r="AM83" s="301"/>
      <c r="AN83" s="301"/>
      <c r="AO83" s="100"/>
      <c r="AP83" s="100"/>
      <c r="AQ83" s="87"/>
    </row>
    <row r="84" spans="1:44" ht="27.7" customHeight="1" x14ac:dyDescent="0.3">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c r="AL84" s="305"/>
      <c r="AM84" s="306"/>
      <c r="AN84" s="306"/>
      <c r="AO84" s="97"/>
      <c r="AP84" s="97"/>
      <c r="AQ84" s="99"/>
    </row>
    <row r="85" spans="1:44" x14ac:dyDescent="0.3">
      <c r="A85" s="302" t="s">
        <v>253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c r="AL85" s="305"/>
      <c r="AM85" s="306"/>
      <c r="AN85" s="306"/>
      <c r="AO85" s="97"/>
      <c r="AP85" s="97"/>
      <c r="AQ85" s="99"/>
    </row>
    <row r="86" spans="1:44" ht="14.3" customHeight="1" x14ac:dyDescent="0.3">
      <c r="A86" s="291" t="s">
        <v>252</v>
      </c>
      <c r="B86" s="292"/>
      <c r="C86" s="292"/>
      <c r="D86" s="29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94"/>
      <c r="AL86" s="295"/>
      <c r="AM86" s="296"/>
      <c r="AN86" s="297"/>
      <c r="AO86" s="97"/>
      <c r="AP86" s="97"/>
      <c r="AQ86" s="99"/>
    </row>
    <row r="87" spans="1:44" x14ac:dyDescent="0.3">
      <c r="A87" s="291" t="s">
        <v>251</v>
      </c>
      <c r="B87" s="292"/>
      <c r="C87" s="292"/>
      <c r="D87" s="29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94"/>
      <c r="AL87" s="295"/>
      <c r="AM87" s="296"/>
      <c r="AN87" s="297"/>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7"/>
      <c r="AL88" s="288"/>
      <c r="AM88" s="289"/>
      <c r="AN88" s="290"/>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СТ-051626</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9"/>
      <c r="B14" s="259"/>
      <c r="C14" s="259"/>
      <c r="D14" s="259"/>
      <c r="E14" s="259"/>
      <c r="F14" s="259"/>
      <c r="G14" s="259"/>
      <c r="H14" s="259"/>
      <c r="I14" s="259"/>
      <c r="J14" s="259"/>
    </row>
    <row r="15" spans="1:42" ht="22.6" customHeight="1" x14ac:dyDescent="0.3">
      <c r="A15" s="276" t="str">
        <f>'1. паспорт местоположение'!A15:C15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73" t="s">
        <v>442</v>
      </c>
      <c r="B19" s="373"/>
      <c r="C19" s="373"/>
      <c r="D19" s="373"/>
      <c r="E19" s="373"/>
      <c r="F19" s="373"/>
      <c r="G19" s="373"/>
      <c r="H19" s="373"/>
      <c r="I19" s="373"/>
      <c r="J19" s="373"/>
    </row>
    <row r="20" spans="1:10" x14ac:dyDescent="0.3">
      <c r="A20" s="45"/>
      <c r="B20" s="45"/>
    </row>
    <row r="21" spans="1:10" ht="28.55" customHeight="1" x14ac:dyDescent="0.3">
      <c r="A21" s="365" t="s">
        <v>214</v>
      </c>
      <c r="B21" s="365" t="s">
        <v>213</v>
      </c>
      <c r="C21" s="370" t="s">
        <v>377</v>
      </c>
      <c r="D21" s="370"/>
      <c r="E21" s="370"/>
      <c r="F21" s="370"/>
      <c r="G21" s="365" t="s">
        <v>212</v>
      </c>
      <c r="H21" s="367" t="s">
        <v>379</v>
      </c>
      <c r="I21" s="365" t="s">
        <v>211</v>
      </c>
      <c r="J21" s="366" t="s">
        <v>378</v>
      </c>
    </row>
    <row r="22" spans="1:10" ht="58.6" customHeight="1" x14ac:dyDescent="0.3">
      <c r="A22" s="365"/>
      <c r="B22" s="365"/>
      <c r="C22" s="369" t="s">
        <v>2</v>
      </c>
      <c r="D22" s="369"/>
      <c r="E22" s="371" t="s">
        <v>1</v>
      </c>
      <c r="F22" s="372"/>
      <c r="G22" s="365"/>
      <c r="H22" s="368"/>
      <c r="I22" s="365"/>
      <c r="J22" s="366"/>
    </row>
    <row r="23" spans="1:10" ht="31.05" x14ac:dyDescent="0.3">
      <c r="A23" s="365"/>
      <c r="B23" s="365"/>
      <c r="C23" s="66" t="s">
        <v>210</v>
      </c>
      <c r="D23" s="66" t="s">
        <v>209</v>
      </c>
      <c r="E23" s="66" t="s">
        <v>210</v>
      </c>
      <c r="F23" s="66" t="s">
        <v>209</v>
      </c>
      <c r="G23" s="365"/>
      <c r="H23" s="369"/>
      <c r="I23" s="365"/>
      <c r="J23" s="366"/>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2" sqref="D32: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СТ-051626</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к/н 26:11:020401:7650 по ТУ 16/2025/МИХ от 23.01.2025 (проектируемый участок ВЛ-0,4 кВ Ф-4 ТП-4/216, заявитель Гюльназарян Б.С.)</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3">
      <c r="A18" s="380" t="s">
        <v>443</v>
      </c>
      <c r="B18" s="380"/>
      <c r="C18" s="380"/>
      <c r="D18" s="380"/>
      <c r="E18" s="380"/>
      <c r="F18" s="380"/>
      <c r="G18" s="380"/>
      <c r="H18" s="380"/>
      <c r="I18" s="380"/>
      <c r="J18" s="380"/>
      <c r="K18" s="380"/>
      <c r="L18" s="380"/>
      <c r="M18" s="380"/>
      <c r="N18" s="380"/>
      <c r="O18" s="380"/>
      <c r="P18" s="380"/>
      <c r="Q18" s="380"/>
      <c r="R18" s="380"/>
      <c r="S18" s="380"/>
      <c r="T18" s="380"/>
      <c r="U18" s="380"/>
    </row>
    <row r="20" spans="1:24" ht="32.950000000000003" customHeight="1" x14ac:dyDescent="0.3">
      <c r="A20" s="367" t="s">
        <v>180</v>
      </c>
      <c r="B20" s="367" t="s">
        <v>179</v>
      </c>
      <c r="C20" s="365" t="s">
        <v>178</v>
      </c>
      <c r="D20" s="365"/>
      <c r="E20" s="370" t="s">
        <v>177</v>
      </c>
      <c r="F20" s="370"/>
      <c r="G20" s="367" t="s">
        <v>176</v>
      </c>
      <c r="H20" s="374" t="s">
        <v>502</v>
      </c>
      <c r="I20" s="375"/>
      <c r="J20" s="375"/>
      <c r="K20" s="375"/>
      <c r="L20" s="374" t="s">
        <v>503</v>
      </c>
      <c r="M20" s="375"/>
      <c r="N20" s="375"/>
      <c r="O20" s="375"/>
      <c r="P20" s="374" t="s">
        <v>515</v>
      </c>
      <c r="Q20" s="375"/>
      <c r="R20" s="375"/>
      <c r="S20" s="375"/>
      <c r="T20" s="381" t="s">
        <v>175</v>
      </c>
      <c r="U20" s="382"/>
      <c r="V20" s="62"/>
      <c r="W20" s="62"/>
      <c r="X20" s="62"/>
    </row>
    <row r="21" spans="1:24" ht="99.7" customHeight="1" x14ac:dyDescent="0.3">
      <c r="A21" s="368"/>
      <c r="B21" s="368"/>
      <c r="C21" s="365"/>
      <c r="D21" s="365"/>
      <c r="E21" s="370"/>
      <c r="F21" s="370"/>
      <c r="G21" s="368"/>
      <c r="H21" s="365" t="s">
        <v>2</v>
      </c>
      <c r="I21" s="365"/>
      <c r="J21" s="365" t="s">
        <v>174</v>
      </c>
      <c r="K21" s="365"/>
      <c r="L21" s="365" t="s">
        <v>2</v>
      </c>
      <c r="M21" s="365"/>
      <c r="N21" s="365" t="s">
        <v>174</v>
      </c>
      <c r="O21" s="365"/>
      <c r="P21" s="365" t="s">
        <v>2</v>
      </c>
      <c r="Q21" s="365"/>
      <c r="R21" s="365" t="s">
        <v>174</v>
      </c>
      <c r="S21" s="365"/>
      <c r="T21" s="383"/>
      <c r="U21" s="384"/>
    </row>
    <row r="22" spans="1:24" ht="89.35" customHeight="1" x14ac:dyDescent="0.3">
      <c r="A22" s="369"/>
      <c r="B22" s="369"/>
      <c r="C22" s="59" t="s">
        <v>2</v>
      </c>
      <c r="D22" s="59" t="s">
        <v>170</v>
      </c>
      <c r="E22" s="61" t="s">
        <v>173</v>
      </c>
      <c r="F22" s="61" t="s">
        <v>172</v>
      </c>
      <c r="G22" s="369"/>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1.2755903999999998E-2</v>
      </c>
      <c r="E24" s="202"/>
      <c r="F24" s="202"/>
      <c r="G24" s="203"/>
      <c r="H24" s="203"/>
      <c r="I24" s="203"/>
      <c r="J24" s="202"/>
      <c r="K24" s="202"/>
      <c r="L24" s="203"/>
      <c r="M24" s="203"/>
      <c r="N24" s="203"/>
      <c r="O24" s="204"/>
      <c r="P24" s="58"/>
      <c r="Q24" s="58"/>
      <c r="R24" s="219">
        <f>D24</f>
        <v>1.2755903999999998E-2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1.0629919999999999E-2</v>
      </c>
      <c r="E30" s="201"/>
      <c r="F30" s="201"/>
      <c r="G30" s="201"/>
      <c r="H30" s="201"/>
      <c r="I30" s="201"/>
      <c r="J30" s="202"/>
      <c r="K30" s="202"/>
      <c r="L30" s="205"/>
      <c r="M30" s="205"/>
      <c r="N30" s="201"/>
      <c r="O30" s="204"/>
      <c r="P30" s="50"/>
      <c r="Q30" s="50"/>
      <c r="R30" s="50">
        <f>D30</f>
        <v>1.0629919999999999E-2</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2.3319699999999992E-3</v>
      </c>
      <c r="E32" s="189"/>
      <c r="F32" s="189"/>
      <c r="G32" s="189"/>
      <c r="H32" s="189"/>
      <c r="I32" s="189"/>
      <c r="J32" s="190"/>
      <c r="K32" s="190"/>
      <c r="L32" s="192"/>
      <c r="M32" s="192"/>
      <c r="N32" s="189"/>
      <c r="O32" s="207"/>
      <c r="P32" s="50"/>
      <c r="Q32" s="50"/>
      <c r="R32" s="50">
        <f>D32</f>
        <v>2.3319699999999992E-3</v>
      </c>
      <c r="S32" s="218">
        <f>S24</f>
        <v>2</v>
      </c>
      <c r="T32" s="50"/>
      <c r="U32" s="49"/>
    </row>
    <row r="33" spans="1:21" x14ac:dyDescent="0.3">
      <c r="A33" s="56" t="s">
        <v>154</v>
      </c>
      <c r="B33" s="36" t="s">
        <v>153</v>
      </c>
      <c r="C33" s="55"/>
      <c r="D33" s="228">
        <f>8297.95/1000000</f>
        <v>8.2979500000000001E-3</v>
      </c>
      <c r="E33" s="189"/>
      <c r="F33" s="189"/>
      <c r="G33" s="189"/>
      <c r="H33" s="189"/>
      <c r="I33" s="189"/>
      <c r="J33" s="190"/>
      <c r="K33" s="190"/>
      <c r="L33" s="192"/>
      <c r="M33" s="192"/>
      <c r="N33" s="189"/>
      <c r="O33" s="207"/>
      <c r="P33" s="50"/>
      <c r="Q33" s="50"/>
      <c r="R33" s="50">
        <f>D33</f>
        <v>8.2979500000000001E-3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1.0629919999999999E-2</v>
      </c>
      <c r="E52" s="189"/>
      <c r="F52" s="189"/>
      <c r="G52" s="189"/>
      <c r="H52" s="189"/>
      <c r="I52" s="189"/>
      <c r="J52" s="193"/>
      <c r="K52" s="189"/>
      <c r="L52" s="192"/>
      <c r="M52" s="192"/>
      <c r="N52" s="189"/>
      <c r="O52" s="207"/>
      <c r="P52" s="50"/>
      <c r="Q52" s="50"/>
      <c r="R52" s="50">
        <f>D52</f>
        <v>1.0629919999999999E-2</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8"/>
      <c r="C66" s="378"/>
      <c r="D66" s="378"/>
      <c r="E66" s="378"/>
      <c r="F66" s="378"/>
      <c r="G66" s="378"/>
      <c r="H66" s="378"/>
      <c r="I66" s="378"/>
      <c r="J66" s="45"/>
      <c r="K66" s="45"/>
      <c r="L66" s="47"/>
      <c r="M66" s="47"/>
      <c r="N66" s="47"/>
      <c r="O66" s="47"/>
      <c r="P66" s="47"/>
      <c r="Q66" s="47"/>
      <c r="R66" s="47"/>
      <c r="S66" s="47"/>
      <c r="T66" s="47"/>
    </row>
    <row r="68" spans="1:20" ht="50.3" customHeight="1" x14ac:dyDescent="0.3">
      <c r="B68" s="378"/>
      <c r="C68" s="378"/>
      <c r="D68" s="378"/>
      <c r="E68" s="378"/>
      <c r="F68" s="378"/>
      <c r="G68" s="378"/>
      <c r="H68" s="378"/>
      <c r="I68" s="378"/>
      <c r="J68" s="45"/>
      <c r="K68" s="45"/>
    </row>
    <row r="70" spans="1:20" ht="36.700000000000003" customHeight="1" x14ac:dyDescent="0.3">
      <c r="B70" s="378"/>
      <c r="C70" s="378"/>
      <c r="D70" s="378"/>
      <c r="E70" s="378"/>
      <c r="F70" s="378"/>
      <c r="G70" s="378"/>
      <c r="H70" s="378"/>
      <c r="I70" s="378"/>
      <c r="J70" s="45"/>
      <c r="K70" s="45"/>
    </row>
    <row r="71" spans="1:20" x14ac:dyDescent="0.3">
      <c r="N71" s="46"/>
    </row>
    <row r="72" spans="1:20" ht="50.95" customHeight="1" x14ac:dyDescent="0.3">
      <c r="B72" s="378"/>
      <c r="C72" s="378"/>
      <c r="D72" s="378"/>
      <c r="E72" s="378"/>
      <c r="F72" s="378"/>
      <c r="G72" s="378"/>
      <c r="H72" s="378"/>
      <c r="I72" s="378"/>
      <c r="J72" s="45"/>
      <c r="K72" s="45"/>
      <c r="N72" s="46"/>
    </row>
    <row r="73" spans="1:20" ht="32.299999999999997" customHeight="1" x14ac:dyDescent="0.3">
      <c r="B73" s="378"/>
      <c r="C73" s="378"/>
      <c r="D73" s="378"/>
      <c r="E73" s="378"/>
      <c r="F73" s="378"/>
      <c r="G73" s="378"/>
      <c r="H73" s="378"/>
      <c r="I73" s="378"/>
      <c r="J73" s="45"/>
      <c r="K73" s="45"/>
    </row>
    <row r="74" spans="1:20" ht="51.8" customHeight="1" x14ac:dyDescent="0.3">
      <c r="B74" s="378"/>
      <c r="C74" s="378"/>
      <c r="D74" s="378"/>
      <c r="E74" s="378"/>
      <c r="F74" s="378"/>
      <c r="G74" s="378"/>
      <c r="H74" s="378"/>
      <c r="I74" s="378"/>
      <c r="J74" s="45"/>
      <c r="K74" s="45"/>
    </row>
    <row r="75" spans="1:20" ht="21.75" customHeight="1" x14ac:dyDescent="0.3">
      <c r="B75" s="376"/>
      <c r="C75" s="376"/>
      <c r="D75" s="376"/>
      <c r="E75" s="376"/>
      <c r="F75" s="376"/>
      <c r="G75" s="376"/>
      <c r="H75" s="376"/>
      <c r="I75" s="376"/>
      <c r="J75" s="44"/>
      <c r="K75" s="44"/>
    </row>
    <row r="76" spans="1:20" ht="23.3" customHeight="1" x14ac:dyDescent="0.3"/>
    <row r="77" spans="1:20" ht="18.7" customHeight="1" x14ac:dyDescent="0.3">
      <c r="B77" s="377"/>
      <c r="C77" s="377"/>
      <c r="D77" s="377"/>
      <c r="E77" s="377"/>
      <c r="F77" s="377"/>
      <c r="G77" s="377"/>
      <c r="H77" s="377"/>
      <c r="I77" s="377"/>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3" zoomScale="70" zoomScaleSheetLayoutView="70" workbookViewId="0">
      <selection activeCell="Q27" sqref="Q27"/>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СТ-051626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55" x14ac:dyDescent="0.3">
      <c r="A15" s="258" t="str">
        <f>'6.2. Паспорт фин осв ввод'!A14:U14</f>
        <v>Установка измерительного комплекса г. Михайловск, к/н 26:11:020401:7650 по ТУ 16/2025/МИХ от 23.01.2025 (проектируемый участок ВЛ-0,4 кВ Ф-4 ТП-4/216, заявитель Гюльназарян Б.С.)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97" t="s">
        <v>456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6" customHeight="1" x14ac:dyDescent="0.3">
      <c r="A22" s="390" t="s">
        <v>48</v>
      </c>
      <c r="B22" s="399" t="s">
        <v>489</v>
      </c>
      <c r="C22" s="390" t="s">
        <v>47</v>
      </c>
      <c r="D22" s="390" t="s">
        <v>46</v>
      </c>
      <c r="E22" s="402" t="s">
        <v>467</v>
      </c>
      <c r="F22" s="403"/>
      <c r="G22" s="403"/>
      <c r="H22" s="403"/>
      <c r="I22" s="403"/>
      <c r="J22" s="403"/>
      <c r="K22" s="403"/>
      <c r="L22" s="404"/>
      <c r="M22" s="390" t="s">
        <v>45</v>
      </c>
      <c r="N22" s="390" t="s">
        <v>44</v>
      </c>
      <c r="O22" s="390" t="s">
        <v>43</v>
      </c>
      <c r="P22" s="385" t="s">
        <v>230</v>
      </c>
      <c r="Q22" s="385" t="s">
        <v>42</v>
      </c>
      <c r="R22" s="385" t="s">
        <v>490</v>
      </c>
      <c r="S22" s="385" t="s">
        <v>41</v>
      </c>
      <c r="T22" s="385"/>
      <c r="U22" s="405" t="s">
        <v>40</v>
      </c>
      <c r="V22" s="405" t="s">
        <v>39</v>
      </c>
      <c r="W22" s="385" t="s">
        <v>38</v>
      </c>
      <c r="X22" s="385" t="s">
        <v>491</v>
      </c>
      <c r="Y22" s="385" t="s">
        <v>37</v>
      </c>
      <c r="Z22" s="392"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98"/>
      <c r="B23" s="400"/>
      <c r="C23" s="398"/>
      <c r="D23" s="398"/>
      <c r="E23" s="393" t="s">
        <v>23</v>
      </c>
      <c r="F23" s="386" t="s">
        <v>117</v>
      </c>
      <c r="G23" s="386" t="s">
        <v>116</v>
      </c>
      <c r="H23" s="386" t="s">
        <v>115</v>
      </c>
      <c r="I23" s="388" t="s">
        <v>380</v>
      </c>
      <c r="J23" s="388" t="s">
        <v>381</v>
      </c>
      <c r="K23" s="388" t="s">
        <v>382</v>
      </c>
      <c r="L23" s="386" t="s">
        <v>75</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96.8" customHeight="1" x14ac:dyDescent="0.3">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35" t="s">
        <v>13</v>
      </c>
      <c r="AG24" s="135" t="s">
        <v>12</v>
      </c>
      <c r="AH24" s="136" t="s">
        <v>2</v>
      </c>
      <c r="AI24" s="136" t="s">
        <v>11</v>
      </c>
      <c r="AJ24" s="391"/>
      <c r="AK24" s="391"/>
      <c r="AL24" s="391"/>
      <c r="AM24" s="391"/>
      <c r="AN24" s="391"/>
      <c r="AO24" s="391"/>
      <c r="AP24" s="391"/>
      <c r="AQ24" s="407"/>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238 ARTX2-02 DPOWG7F04»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4" zoomScale="75" zoomScaleNormal="90" zoomScaleSheetLayoutView="75" workbookViewId="0">
      <selection activeCell="B65" sqref="B65"/>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353" t="s">
        <v>486</v>
      </c>
      <c r="B9" s="353"/>
    </row>
    <row r="10" spans="1:2" x14ac:dyDescent="0.3">
      <c r="A10" s="248" t="s">
        <v>8</v>
      </c>
      <c r="B10" s="248"/>
    </row>
    <row r="11" spans="1:2" ht="17.2" x14ac:dyDescent="0.3">
      <c r="A11" s="9"/>
      <c r="B11" s="9"/>
    </row>
    <row r="12" spans="1:2" ht="19.55" customHeight="1" x14ac:dyDescent="0.3">
      <c r="A12" s="354" t="str">
        <f>'7. Паспорт отчет о закупке'!A12:AV12</f>
        <v>СТ-051626</v>
      </c>
      <c r="B12" s="354"/>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к/н 26:11:020401:7650 по ТУ 16/2025/МИХ от 23.01.2025 (проектируемый участок ВЛ-0,4 кВ Ф-4 ТП-4/216, заявитель Гюльназарян Б.С.)</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к/н 26:11:020401:7650 по ТУ 16/2025/МИХ от 23.01.2025 (проектируемый участок ВЛ-0,4 кВ Ф-4 ТП-4/216, заявитель Гюльназарян Б.С.)</v>
      </c>
    </row>
    <row r="22" spans="1:2" ht="16.100000000000001" thickBot="1" x14ac:dyDescent="0.35">
      <c r="A22" s="206" t="s">
        <v>332</v>
      </c>
      <c r="B22" s="114" t="str">
        <f>'2. паспорт  ТП'!E22</f>
        <v>г. Михайловск, к/н 26:11:020401:7650</v>
      </c>
    </row>
    <row r="23" spans="1:2" ht="16.100000000000001" thickBot="1" x14ac:dyDescent="0.35">
      <c r="A23" s="113" t="s">
        <v>312</v>
      </c>
      <c r="B23" s="200" t="str">
        <f>'2. паспорт  ТП'!B22</f>
        <v>ТУ 16/2025/МИХ от 23.01.2025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1.2755903999999998E-2</v>
      </c>
    </row>
    <row r="28" spans="1:2" ht="16.100000000000001" thickBot="1" x14ac:dyDescent="0.35">
      <c r="A28" s="120" t="s">
        <v>336</v>
      </c>
      <c r="B28" s="216" t="str">
        <f>'7. Паспорт отчет о закупке'!Q26</f>
        <v>Локально-сметный расчет № 7</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238 ARTX2-02 DPOWG7F04»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2025-07-18T06:46:25Z</dcterms:modified>
</cp:coreProperties>
</file>